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krzysztofzachura/Library/CloudStorage/Dropbox/Mac/Desktop/Przetargi PMO/7. BCU Myślenice MSGościnności/12. Dostawa wyposażeniameblowego powtórka 20/"/>
    </mc:Choice>
  </mc:AlternateContent>
  <xr:revisionPtr revIDLastSave="0" documentId="13_ncr:1_{C6E8BCFD-FF6B-C849-83CC-CCA2E4008E93}" xr6:coauthVersionLast="47" xr6:coauthVersionMax="47" xr10:uidLastSave="{00000000-0000-0000-0000-000000000000}"/>
  <bookViews>
    <workbookView xWindow="0" yWindow="680" windowWidth="34560" windowHeight="19480" xr2:uid="{3A6BCA0F-E65C-234E-98DA-BB0C4101BBA1}"/>
  </bookViews>
  <sheets>
    <sheet name="Arkusz1" sheetId="1" r:id="rId1"/>
  </sheets>
  <definedNames>
    <definedName name="_xlnm.Print_Area" localSheetId="0">Arkusz1!$A$1:$H$20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7" i="1" l="1"/>
  <c r="H16" i="1"/>
  <c r="H15" i="1"/>
  <c r="H14" i="1"/>
  <c r="H13" i="1"/>
  <c r="H12" i="1"/>
  <c r="H8" i="1"/>
  <c r="H9" i="1"/>
  <c r="H10" i="1"/>
  <c r="H11" i="1"/>
  <c r="H7" i="1"/>
  <c r="H18" i="1" l="1"/>
  <c r="H19" i="1" l="1"/>
  <c r="H20" i="1" s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6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</futureMetadata>
  <valueMetadata count="6">
    <bk>
      <rc t="1" v="0"/>
    </bk>
    <bk>
      <rc t="1" v="1"/>
    </bk>
    <bk>
      <rc t="1" v="2"/>
    </bk>
    <bk>
      <rc t="1" v="3"/>
    </bk>
    <bk>
      <rc t="1" v="4"/>
    </bk>
    <bk>
      <rc t="1" v="5"/>
    </bk>
  </valueMetadata>
</metadata>
</file>

<file path=xl/sharedStrings.xml><?xml version="1.0" encoding="utf-8"?>
<sst xmlns="http://schemas.openxmlformats.org/spreadsheetml/2006/main" count="43" uniqueCount="41">
  <si>
    <t/>
  </si>
  <si>
    <t xml:space="preserve">Lp. </t>
  </si>
  <si>
    <t>Nazwa pomieszczenia/ wyposażenia</t>
  </si>
  <si>
    <t>Wymiary</t>
  </si>
  <si>
    <t>Parametry minimalne</t>
  </si>
  <si>
    <t xml:space="preserve">Ilość </t>
  </si>
  <si>
    <t>Cena jedn. netto</t>
  </si>
  <si>
    <t>Wartość netto</t>
  </si>
  <si>
    <t>Formularz cenowy/ szczegółowy opis przedmiotu zamówienia</t>
  </si>
  <si>
    <t>Razem netto</t>
  </si>
  <si>
    <t>VAT 23%</t>
  </si>
  <si>
    <t>Razem brutto</t>
  </si>
  <si>
    <t>Dostawa wyposażenia meblowego do Branżowego Centrum Umiejętności w Myślenicach</t>
  </si>
  <si>
    <t>Pokój</t>
  </si>
  <si>
    <t>90x200</t>
  </si>
  <si>
    <t>90x200, grub. min. 18 cm, min. H4</t>
  </si>
  <si>
    <t>szerokość: 100 cm wysokość: min. 200 cm głębokość: min. 33 cm</t>
  </si>
  <si>
    <t>Pokój (konfiguracja lewa i prawa)</t>
  </si>
  <si>
    <t>Konsola / biurko</t>
  </si>
  <si>
    <t>Szerokość 100 cm Głębokość 35 cm Wysokość 75 cm</t>
  </si>
  <si>
    <t>Stolik okrągły</t>
  </si>
  <si>
    <t>Stolik typ barowy</t>
  </si>
  <si>
    <t>Biurko</t>
  </si>
  <si>
    <t>Szafa narożna</t>
  </si>
  <si>
    <t>Zabudowa meblowa w pokoju socjalnym - 1</t>
  </si>
  <si>
    <t>Zabudowa meblowa w pokoju socjalnym - 2</t>
  </si>
  <si>
    <t xml:space="preserve">Szafa do pomieszczenia gospodarczego </t>
  </si>
  <si>
    <t>Wykonanie, dostawa i montaż zabudowy meblowej do pomieszczenia gospodarczego, wykonanej na wymiar, dopasowanej do wymiarów pomieszczenia: wysokość: min. 250 cm (do sufitu), szerokość: 100 cm, głębokość: ok. 60 cm (standardowa dla szaf gospodarczych). Szafa powinna umożliwiać przechowywanie środków czystości, sprzętu gospodarczego oraz materiałów eksploatacyjnych. Proponowany układ: Część lewa: przestrzeń z pełną wysokością na mop, odkurzacz, wiadro itp. Część prawa: półki regulowane na drobne akcesoria i środki czystości. min. 4 poziomy, nośność każdej półki min. 20 kg. Korpus i fronty: płyta meblowa laminowana min. 18 mm, kolor: dąb sonoma (lub inny wg uzgodnienia z zamawiającym). Obrzeża: PCV 2 mm, w kolorze płyty. Półki: regulowane na wspornikach metalowych, o grubości min. 18 mm.</t>
  </si>
  <si>
    <r>
      <t xml:space="preserve">Sposób realizacji zamówienia: obmiar w ciągu 2 dni od dnia zawarcia umowy, uzgodnienie po pomiarze na miejscu szczegółów realizacji, w tym rozmieszczenia i detali wykończenia. Montaż estetyczny i zabezpieczenie na czas montażu istniejących pokoi. Lokalizacja: pokoje internat oraz pokoje w częsci mieszkalnej pod tzw. tarasem. </t>
    </r>
    <r>
      <rPr>
        <b/>
        <u/>
        <sz val="11"/>
        <color rgb="FFFF0000"/>
        <rFont val="Aptos Narrow (Tekst podstawowy)"/>
        <charset val="238"/>
      </rPr>
      <t>W cenach jednostkowych montaż, projekt warsztatowy, wykonanie, przedłożenie do akceptacji rysunków technicznych/wzorników dotyczących detali.</t>
    </r>
  </si>
  <si>
    <t>Załącznik nr 2 do SWZ</t>
  </si>
  <si>
    <t>Zdjęcie poglądowe (punkt odniesienia)</t>
  </si>
  <si>
    <t>Wysokość min. 50 cm, nogi stalowe czarny mat malowane proszkowo, blat dąb naturalny, dąb lity lub inny zbliżony odcień, średnica ∅90 cm</t>
  </si>
  <si>
    <t xml:space="preserve">Średnica blatu: Ø 70 cm Wysokość całkowita: min. 105 cm,  Średnica podstawy: Ø 40 cm, Wysokość nóg / kolumny: około min. 100 cm. </t>
  </si>
  <si>
    <t xml:space="preserve">Długość zabudowy: min. 220 cm, szafki dolne, szafki górne.  Płyta meblowa min. 18 mm, laminowana, obrzeża wykończone. Umywalka granitowa czarna. W zabudowie miejsce na zmywarkę do zabudwy oraz lodówkę do zabudowy. Zlew granitowy z gumową wylewką. Rozkład półek do uzgodnienia z Zamawiającym po dokonaniu obmiaru. Lodówka do zabudowy poj. min. 104 litry, minimum 2 półki w lodówce, wysokośc lodówki min. 80 cm. Zmywarka do zabudowy:  Wysokość: 81,5 cm Szerokość: 44,8 cm. Silnik: SilentDrive 2. Typ koszy: Standardowe. Regulacja wysokości górnego kosza: Standardowe. AntiFlood. Wyświetlacz: Diodowy LED. Kolor wyświetlacza: Biały. Sterowanie: Przycisk. Kolor przycisków: Czarny. NaviPanel. Podłącznie całości do instalacji wod-kan i instalacji elektrycznej. </t>
  </si>
  <si>
    <t xml:space="preserve">Lada z płyty meblowej grubosci min. 36 mm,  po przeciwnej stronie zabudowy z pkt. 9, oparta na wspornikach ściennych, długość od ściany do ściany min. 220 cm, podparcie dolne, ukryte. Dopuszczalne podparcie środkowe montowane do ściany. </t>
  </si>
  <si>
    <t>Średnica blatu: Ø 70 cm Wysokość całkowita: min. 105 cm,  blat min. 2 x 18 mm, średnica podstawy: Ø 40 cm, Wysokość nóg / kolumny: około min. 100 cm, blat dąb naturalny, dąb lity lub inny zbliżony odcień, drugi kolor podlega uzgodnieniu. Dopasowanie kolorystyczne. Płyta meblowa z nadstawką prywatyzacyjną od frontu. Wykonanie przelotek na kable komputerowe. Szerokość biurka min. 140 cm</t>
  </si>
  <si>
    <t xml:space="preserve">Długość min. 240 cm, wysokość min. 300 cm. Rozkład półek do uzgodnienia. Fronty: wykonane z płyty min. 18 mm, szafki i półki do ustaleni ana etapie realizacji po obmiarze. Kolorystyka zbliżona do biurek z poz. 7, podlega uzgodnieniu. Dopuszczalna zmiana konfiguracji. </t>
  </si>
  <si>
    <t xml:space="preserve">Materiał: płyta meblowa-płyta MDF. Kolor: dąb, antracyt lub zblżony. Wykończenie: mat. Kształt: prostokątny. Ilość szuflad: 2 szuflady. Prowadnice w szufladach, metalowe kulkowe. Profile stalowe, malowane proszkowo. </t>
  </si>
  <si>
    <t>Szafa: Wysokość do sufitu podwieszanego
Szafa z półkami,  Lustro na froncie szafki z półkami
Metalowy drążek na wieszaki, - kolor grafit
Ozdobne lamele na jednym boku szafy w kolorze grafitowym. Dwie dolne półki jedna otwarta druga zamykana. Jedna połka dzielona druga bez podziału (jak na zdjęciu). Obudowa w kolorze szary pu1210 mt. Kolor lamelek i frontów Grafit: pu1211 mt. Siedzisko tapicerowane. Ustawienie szaf podlega uzgodnieniu z uwagi na stosunkowo niewielkie pomieszczenia.</t>
  </si>
  <si>
    <t xml:space="preserve">Łóżko typu kontynentalne.  Zagłówek: (integralny lub montowany do ściany, wykonany z płyty meblowej). Panel boczny na ścianie materiał odporny na zabrudzenia i łatwy w utrzymaniu czystości (preferowany laminat meblowy ozdobny ryflowany, kompozyt drewnopodobny lub równoważny). Wysokość i szerokość dopasowana do wymiaru łóżka (uwaga: różne rozmiary pomieszczeń). Estetyczne wykończenie bez widocznych łączeń. Zagłówek i panel boczny dostosowany do aranżacji wnętrza i wymiarów łóżka. Stelaż stalowy . Kolorystyka: Grafit: pu1211 mt  lub zbliżona lub równoważna. Obicia łóżka z tworzywa, odpornego na zarysowania. Stelaż wzmacniany. Nóżki min. 12 cm nad posadzką. Dopuszczalne zmiany w związku ze stosunkowo niewielkimi pomieszczenimi. </t>
  </si>
  <si>
    <t>Materac do łóżka kontynentalnego, grubość min. 18 cm, twardość min. H4, pokrowiec ochronny, dopasowany do stelaża.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</si>
</sst>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Aptos Narrow"/>
      <family val="2"/>
      <charset val="238"/>
      <scheme val="minor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charset val="238"/>
      <scheme val="minor"/>
    </font>
    <font>
      <b/>
      <sz val="11"/>
      <color theme="1"/>
      <name val="Aptos Narrow"/>
      <scheme val="minor"/>
    </font>
    <font>
      <b/>
      <u/>
      <sz val="11"/>
      <color rgb="FFFF0000"/>
      <name val="Aptos Narrow (Tekst podstawowy)"/>
      <charset val="238"/>
    </font>
    <font>
      <b/>
      <sz val="16"/>
      <color theme="1"/>
      <name val="Aptos Narrow"/>
      <scheme val="minor"/>
    </font>
  </fonts>
  <fills count="7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14">
    <xf numFmtId="0" fontId="0" fillId="0" borderId="0" xfId="0"/>
    <xf numFmtId="4" fontId="0" fillId="0" borderId="0" xfId="0" applyNumberFormat="1" applyAlignment="1">
      <alignment wrapText="1"/>
    </xf>
    <xf numFmtId="4" fontId="0" fillId="0" borderId="0" xfId="0" applyNumberFormat="1"/>
    <xf numFmtId="4" fontId="1" fillId="2" borderId="1" xfId="0" applyNumberFormat="1" applyFont="1" applyFill="1" applyBorder="1" applyAlignment="1">
      <alignment horizontal="center" vertical="center" wrapText="1"/>
    </xf>
    <xf numFmtId="4" fontId="2" fillId="3" borderId="1" xfId="0" applyNumberFormat="1" applyFont="1" applyFill="1" applyBorder="1" applyAlignment="1">
      <alignment horizontal="center" vertical="center" wrapText="1"/>
    </xf>
    <xf numFmtId="4" fontId="0" fillId="0" borderId="0" xfId="0" applyNumberFormat="1" applyAlignment="1">
      <alignment horizontal="center" vertical="center" wrapText="1"/>
    </xf>
    <xf numFmtId="4" fontId="5" fillId="4" borderId="1" xfId="0" applyNumberFormat="1" applyFont="1" applyFill="1" applyBorder="1" applyAlignment="1">
      <alignment horizontal="center" vertical="center" wrapText="1"/>
    </xf>
    <xf numFmtId="4" fontId="4" fillId="3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4" fontId="5" fillId="0" borderId="1" xfId="0" applyNumberFormat="1" applyFont="1" applyBorder="1" applyAlignment="1">
      <alignment horizontal="center" vertical="center" wrapText="1"/>
    </xf>
    <xf numFmtId="4" fontId="7" fillId="6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right" wrapText="1"/>
    </xf>
    <xf numFmtId="4" fontId="5" fillId="5" borderId="1" xfId="0" applyNumberFormat="1" applyFont="1" applyFill="1" applyBorder="1" applyAlignment="1">
      <alignment horizontal="center" vertical="center" wrapText="1"/>
    </xf>
  </cellXfs>
  <cellStyles count="2">
    <cellStyle name="Normalny" xfId="0" builtinId="0"/>
    <cellStyle name="Normalny 2" xfId="1" xr:uid="{7A04CEEF-41DB-474D-ABC7-2BC3B2FA7E10}"/>
  </cellStyles>
  <dxfs count="8">
    <dxf>
      <font>
        <color rgb="FF006400"/>
      </font>
    </dxf>
    <dxf>
      <font>
        <color rgb="FFFF0000"/>
      </font>
    </dxf>
    <dxf>
      <font>
        <color rgb="FF006400"/>
      </font>
    </dxf>
    <dxf>
      <font>
        <color rgb="FFFF0000"/>
      </font>
    </dxf>
    <dxf>
      <font>
        <sz val="11"/>
        <color rgb="FF006400"/>
        <name val="Aptos Narrow"/>
        <scheme val="minor"/>
      </font>
      <fill>
        <patternFill patternType="solid">
          <fgColor rgb="FF006400"/>
        </patternFill>
      </fill>
    </dxf>
    <dxf>
      <font>
        <sz val="11"/>
        <color rgb="FFFF0000"/>
        <name val="Aptos Narrow"/>
        <scheme val="minor"/>
      </font>
      <fill>
        <patternFill patternType="solid">
          <fgColor rgb="FFFF0000"/>
        </patternFill>
      </fill>
    </dxf>
    <dxf>
      <font>
        <color rgb="FF00640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10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495085</xdr:colOff>
      <xdr:row>9</xdr:row>
      <xdr:rowOff>139914</xdr:rowOff>
    </xdr:from>
    <xdr:to>
      <xdr:col>3</xdr:col>
      <xdr:colOff>1449988</xdr:colOff>
      <xdr:row>9</xdr:row>
      <xdr:rowOff>1043917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92B48BE7-2D46-E7B9-E895-C1A88D241F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295" t="7754" r="7045" b="4633"/>
        <a:stretch/>
      </xdr:blipFill>
      <xdr:spPr bwMode="auto">
        <a:xfrm>
          <a:off x="3239577" y="8620931"/>
          <a:ext cx="954903" cy="9040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3</xdr:col>
      <xdr:colOff>581187</xdr:colOff>
      <xdr:row>8</xdr:row>
      <xdr:rowOff>129152</xdr:rowOff>
    </xdr:from>
    <xdr:to>
      <xdr:col>3</xdr:col>
      <xdr:colOff>1413185</xdr:colOff>
      <xdr:row>8</xdr:row>
      <xdr:rowOff>1413670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0BC03ACD-81BA-08FB-88AD-198915AF8E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325679" y="6758983"/>
          <a:ext cx="831998" cy="1284518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6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</richValueRel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4B5CC2-6411-1248-B918-CD3AF9C34DD1}">
  <sheetPr>
    <pageSetUpPr fitToPage="1"/>
  </sheetPr>
  <dimension ref="A1:I20"/>
  <sheetViews>
    <sheetView tabSelected="1" zoomScale="125" workbookViewId="0">
      <selection activeCell="E9" sqref="E9"/>
    </sheetView>
  </sheetViews>
  <sheetFormatPr baseColWidth="10" defaultRowHeight="16" x14ac:dyDescent="0.2"/>
  <cols>
    <col min="1" max="1" width="5.6640625" style="5" customWidth="1"/>
    <col min="2" max="2" width="12.1640625" style="5" customWidth="1"/>
    <col min="3" max="3" width="12.6640625" style="5" customWidth="1"/>
    <col min="4" max="4" width="26.5" style="5" customWidth="1"/>
    <col min="5" max="5" width="40.1640625" style="5" customWidth="1"/>
    <col min="6" max="6" width="7.33203125" style="5" customWidth="1"/>
    <col min="7" max="7" width="10.1640625" style="5" customWidth="1"/>
    <col min="8" max="8" width="11.6640625" style="5" customWidth="1"/>
    <col min="9" max="9" width="10.83203125" style="1"/>
    <col min="10" max="16384" width="10.83203125" style="2"/>
  </cols>
  <sheetData>
    <row r="1" spans="1:8" ht="35" customHeight="1" x14ac:dyDescent="0.2">
      <c r="A1" s="12" t="s">
        <v>29</v>
      </c>
      <c r="B1" s="12"/>
      <c r="C1" s="12"/>
      <c r="D1" s="12"/>
      <c r="E1" s="12"/>
      <c r="F1" s="12"/>
      <c r="G1" s="12"/>
      <c r="H1" s="12"/>
    </row>
    <row r="2" spans="1:8" ht="33" customHeight="1" x14ac:dyDescent="0.2">
      <c r="A2" s="10" t="s">
        <v>8</v>
      </c>
      <c r="B2" s="10"/>
      <c r="C2" s="10"/>
      <c r="D2" s="10"/>
      <c r="E2" s="10"/>
      <c r="F2" s="10"/>
      <c r="G2" s="10"/>
      <c r="H2" s="10"/>
    </row>
    <row r="3" spans="1:8" ht="38" customHeight="1" x14ac:dyDescent="0.2">
      <c r="A3" s="11" t="s">
        <v>12</v>
      </c>
      <c r="B3" s="11"/>
      <c r="C3" s="11"/>
      <c r="D3" s="11"/>
      <c r="E3" s="11"/>
      <c r="F3" s="11"/>
      <c r="G3" s="11"/>
      <c r="H3" s="11"/>
    </row>
    <row r="4" spans="1:8" ht="67" customHeight="1" x14ac:dyDescent="0.2">
      <c r="A4" s="10" t="s">
        <v>28</v>
      </c>
      <c r="B4" s="10"/>
      <c r="C4" s="10"/>
      <c r="D4" s="10"/>
      <c r="E4" s="10"/>
      <c r="F4" s="10"/>
      <c r="G4" s="10"/>
      <c r="H4" s="10"/>
    </row>
    <row r="5" spans="1:8" s="1" customFormat="1" ht="62" customHeight="1" x14ac:dyDescent="0.2">
      <c r="A5" s="6" t="s">
        <v>1</v>
      </c>
      <c r="B5" s="6" t="s">
        <v>2</v>
      </c>
      <c r="C5" s="6" t="s">
        <v>3</v>
      </c>
      <c r="D5" s="6" t="s">
        <v>30</v>
      </c>
      <c r="E5" s="6" t="s">
        <v>4</v>
      </c>
      <c r="F5" s="6" t="s">
        <v>5</v>
      </c>
      <c r="G5" s="6" t="s">
        <v>6</v>
      </c>
      <c r="H5" s="6" t="s">
        <v>7</v>
      </c>
    </row>
    <row r="6" spans="1:8" x14ac:dyDescent="0.2">
      <c r="A6" s="3"/>
      <c r="B6" s="3"/>
      <c r="C6" s="3"/>
      <c r="D6" s="3"/>
      <c r="E6" s="3"/>
      <c r="F6" s="3" t="s">
        <v>0</v>
      </c>
      <c r="G6" s="3" t="s">
        <v>0</v>
      </c>
      <c r="H6" s="3"/>
    </row>
    <row r="7" spans="1:8" ht="257" customHeight="1" x14ac:dyDescent="0.2">
      <c r="A7" s="9">
        <v>1</v>
      </c>
      <c r="B7" s="7" t="s">
        <v>13</v>
      </c>
      <c r="C7" s="7" t="s">
        <v>14</v>
      </c>
      <c r="D7" s="7" t="e" vm="1">
        <v>#VALUE!</v>
      </c>
      <c r="E7" s="4" t="s">
        <v>39</v>
      </c>
      <c r="F7" s="7">
        <v>13</v>
      </c>
      <c r="G7" s="7"/>
      <c r="H7" s="7">
        <f>F7*G7</f>
        <v>0</v>
      </c>
    </row>
    <row r="8" spans="1:8" ht="91" customHeight="1" x14ac:dyDescent="0.2">
      <c r="A8" s="9">
        <v>2</v>
      </c>
      <c r="B8" s="7" t="s">
        <v>13</v>
      </c>
      <c r="C8" s="7" t="s">
        <v>15</v>
      </c>
      <c r="D8" s="7" t="e" vm="2">
        <v>#VALUE!</v>
      </c>
      <c r="E8" s="4" t="s">
        <v>40</v>
      </c>
      <c r="F8" s="7">
        <v>13</v>
      </c>
      <c r="G8" s="7"/>
      <c r="H8" s="7">
        <f t="shared" ref="H8:H17" si="0">F8*G8</f>
        <v>0</v>
      </c>
    </row>
    <row r="9" spans="1:8" ht="173" customHeight="1" x14ac:dyDescent="0.2">
      <c r="A9" s="9">
        <v>3</v>
      </c>
      <c r="B9" s="7" t="s">
        <v>17</v>
      </c>
      <c r="C9" s="7" t="s">
        <v>16</v>
      </c>
      <c r="D9" s="7"/>
      <c r="E9" s="7" t="s">
        <v>38</v>
      </c>
      <c r="F9" s="7">
        <v>13</v>
      </c>
      <c r="G9" s="7"/>
      <c r="H9" s="7">
        <f t="shared" si="0"/>
        <v>0</v>
      </c>
    </row>
    <row r="10" spans="1:8" ht="83" customHeight="1" x14ac:dyDescent="0.2">
      <c r="A10" s="9">
        <v>4</v>
      </c>
      <c r="B10" s="7" t="s">
        <v>18</v>
      </c>
      <c r="C10" s="7" t="s">
        <v>19</v>
      </c>
      <c r="D10" s="7"/>
      <c r="E10" s="7" t="s">
        <v>37</v>
      </c>
      <c r="F10" s="7">
        <v>13</v>
      </c>
      <c r="G10" s="7"/>
      <c r="H10" s="7">
        <f t="shared" si="0"/>
        <v>0</v>
      </c>
    </row>
    <row r="11" spans="1:8" ht="56" customHeight="1" x14ac:dyDescent="0.2">
      <c r="A11" s="9">
        <v>5</v>
      </c>
      <c r="B11" s="7" t="s">
        <v>20</v>
      </c>
      <c r="C11" s="7"/>
      <c r="D11" s="7" t="e" vm="3">
        <v>#VALUE!</v>
      </c>
      <c r="E11" s="7" t="s">
        <v>31</v>
      </c>
      <c r="F11" s="7">
        <v>3</v>
      </c>
      <c r="G11" s="7"/>
      <c r="H11" s="7">
        <f t="shared" si="0"/>
        <v>0</v>
      </c>
    </row>
    <row r="12" spans="1:8" ht="88" customHeight="1" x14ac:dyDescent="0.2">
      <c r="A12" s="9">
        <v>6</v>
      </c>
      <c r="B12" s="7" t="s">
        <v>21</v>
      </c>
      <c r="C12" s="7"/>
      <c r="D12" s="7" t="e" vm="4">
        <v>#VALUE!</v>
      </c>
      <c r="E12" s="7" t="s">
        <v>32</v>
      </c>
      <c r="F12" s="7">
        <v>2</v>
      </c>
      <c r="G12" s="7"/>
      <c r="H12" s="7">
        <f t="shared" si="0"/>
        <v>0</v>
      </c>
    </row>
    <row r="13" spans="1:8" ht="122" customHeight="1" x14ac:dyDescent="0.2">
      <c r="A13" s="9">
        <v>7</v>
      </c>
      <c r="B13" s="7" t="s">
        <v>22</v>
      </c>
      <c r="C13" s="7"/>
      <c r="D13" s="7" t="e" vm="5">
        <v>#VALUE!</v>
      </c>
      <c r="E13" s="7" t="s">
        <v>35</v>
      </c>
      <c r="F13" s="7">
        <v>3</v>
      </c>
      <c r="G13" s="7"/>
      <c r="H13" s="7">
        <f t="shared" si="0"/>
        <v>0</v>
      </c>
    </row>
    <row r="14" spans="1:8" ht="109" customHeight="1" x14ac:dyDescent="0.2">
      <c r="A14" s="9">
        <v>8</v>
      </c>
      <c r="B14" s="7" t="s">
        <v>23</v>
      </c>
      <c r="C14" s="7"/>
      <c r="D14" s="7" t="e" vm="6">
        <v>#VALUE!</v>
      </c>
      <c r="E14" s="7" t="s">
        <v>36</v>
      </c>
      <c r="F14" s="7">
        <v>1</v>
      </c>
      <c r="G14" s="7"/>
      <c r="H14" s="7">
        <f t="shared" si="0"/>
        <v>0</v>
      </c>
    </row>
    <row r="15" spans="1:8" ht="272" customHeight="1" x14ac:dyDescent="0.2">
      <c r="A15" s="9">
        <v>9</v>
      </c>
      <c r="B15" s="7" t="s">
        <v>24</v>
      </c>
      <c r="C15" s="7"/>
      <c r="D15" s="7"/>
      <c r="E15" s="7" t="s">
        <v>33</v>
      </c>
      <c r="F15" s="7">
        <v>1</v>
      </c>
      <c r="G15" s="7"/>
      <c r="H15" s="7">
        <f t="shared" si="0"/>
        <v>0</v>
      </c>
    </row>
    <row r="16" spans="1:8" ht="90" customHeight="1" x14ac:dyDescent="0.2">
      <c r="A16" s="9">
        <v>10</v>
      </c>
      <c r="B16" s="7" t="s">
        <v>25</v>
      </c>
      <c r="C16" s="7"/>
      <c r="D16" s="7"/>
      <c r="E16" s="7" t="s">
        <v>34</v>
      </c>
      <c r="F16" s="7">
        <v>1</v>
      </c>
      <c r="G16" s="7"/>
      <c r="H16" s="7">
        <f t="shared" si="0"/>
        <v>0</v>
      </c>
    </row>
    <row r="17" spans="1:8" ht="274" customHeight="1" x14ac:dyDescent="0.2">
      <c r="A17" s="9">
        <v>11</v>
      </c>
      <c r="B17" s="7" t="s">
        <v>26</v>
      </c>
      <c r="C17" s="7"/>
      <c r="D17" s="7"/>
      <c r="E17" s="7" t="s">
        <v>27</v>
      </c>
      <c r="F17" s="7">
        <v>1</v>
      </c>
      <c r="G17" s="7"/>
      <c r="H17" s="7">
        <f t="shared" si="0"/>
        <v>0</v>
      </c>
    </row>
    <row r="18" spans="1:8" ht="21" customHeight="1" x14ac:dyDescent="0.2">
      <c r="A18" s="8"/>
      <c r="B18" s="8"/>
      <c r="C18" s="8"/>
      <c r="D18" s="8"/>
      <c r="E18" s="8"/>
      <c r="F18" s="13" t="s">
        <v>9</v>
      </c>
      <c r="G18" s="13"/>
      <c r="H18" s="8">
        <f>SUM(H7:H17)</f>
        <v>0</v>
      </c>
    </row>
    <row r="19" spans="1:8" ht="21" customHeight="1" x14ac:dyDescent="0.2">
      <c r="A19" s="8"/>
      <c r="B19" s="8"/>
      <c r="C19" s="8"/>
      <c r="D19" s="8"/>
      <c r="E19" s="8"/>
      <c r="F19" s="13" t="s">
        <v>10</v>
      </c>
      <c r="G19" s="13"/>
      <c r="H19" s="8">
        <f>H18*0.23</f>
        <v>0</v>
      </c>
    </row>
    <row r="20" spans="1:8" ht="21" customHeight="1" x14ac:dyDescent="0.2">
      <c r="A20" s="8"/>
      <c r="B20" s="8"/>
      <c r="C20" s="8"/>
      <c r="D20" s="8"/>
      <c r="E20" s="8"/>
      <c r="F20" s="13" t="s">
        <v>11</v>
      </c>
      <c r="G20" s="13"/>
      <c r="H20" s="8">
        <f>SUM(H18:H19)</f>
        <v>0</v>
      </c>
    </row>
  </sheetData>
  <mergeCells count="7">
    <mergeCell ref="F19:G19"/>
    <mergeCell ref="F20:G20"/>
    <mergeCell ref="A4:H4"/>
    <mergeCell ref="A3:H3"/>
    <mergeCell ref="A1:H1"/>
    <mergeCell ref="A2:H2"/>
    <mergeCell ref="F18:G18"/>
  </mergeCells>
  <conditionalFormatting sqref="A6:E6 G6:H17 A7:D17">
    <cfRule type="expression" dxfId="7" priority="41">
      <formula>#REF!&gt;"2025-10-07"</formula>
    </cfRule>
    <cfRule type="expression" dxfId="6" priority="42">
      <formula>#REF!="2025-10-07"</formula>
    </cfRule>
  </conditionalFormatting>
  <conditionalFormatting sqref="E7:E8">
    <cfRule type="expression" dxfId="5" priority="39">
      <formula>#REF!&gt;"2020-10-19"</formula>
    </cfRule>
    <cfRule type="expression" dxfId="4" priority="40">
      <formula>#REF!="2020-10-19"</formula>
    </cfRule>
  </conditionalFormatting>
  <conditionalFormatting sqref="E16:E17">
    <cfRule type="expression" dxfId="3" priority="1">
      <formula>#REF!&gt;"2025-10-07"</formula>
    </cfRule>
    <cfRule type="expression" dxfId="2" priority="2">
      <formula>#REF!="2025-10-07"</formula>
    </cfRule>
  </conditionalFormatting>
  <conditionalFormatting sqref="F6:F17">
    <cfRule type="expression" dxfId="1" priority="37">
      <formula>#REF!&gt;"2025-10-13"</formula>
    </cfRule>
    <cfRule type="expression" dxfId="0" priority="38">
      <formula>#REF!="2025-10-13"</formula>
    </cfRule>
  </conditionalFormatting>
  <pageMargins left="1" right="1" top="1" bottom="1" header="0.5" footer="0.5"/>
  <pageSetup paperSize="9" scale="91" fitToHeight="6" orientation="landscape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Krzysztof Zachura</dc:creator>
  <cp:lastModifiedBy>Krzysztof Zachura</cp:lastModifiedBy>
  <cp:lastPrinted>2025-11-17T20:02:38Z</cp:lastPrinted>
  <dcterms:created xsi:type="dcterms:W3CDTF">2025-10-26T07:27:16Z</dcterms:created>
  <dcterms:modified xsi:type="dcterms:W3CDTF">2025-12-10T21:15:44Z</dcterms:modified>
</cp:coreProperties>
</file>